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1 полуг.2024г\Коллегия Отчет  за 1 полуг.2024\"/>
    </mc:Choice>
  </mc:AlternateContent>
  <xr:revisionPtr revIDLastSave="0" documentId="13_ncr:1_{4D4DB6CD-6C46-4659-88A3-FF1769D7FF62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1" sheetId="99" r:id="rId1"/>
  </sheets>
  <definedNames>
    <definedName name="_xlnm.Print_Area" localSheetId="0">'1'!$A$1:$H$40</definedName>
  </definedNames>
  <calcPr calcId="181029"/>
</workbook>
</file>

<file path=xl/calcChain.xml><?xml version="1.0" encoding="utf-8"?>
<calcChain xmlns="http://schemas.openxmlformats.org/spreadsheetml/2006/main">
  <c r="H36" i="99" l="1"/>
  <c r="H35" i="99"/>
  <c r="H34" i="99"/>
  <c r="H33" i="99"/>
  <c r="H32" i="99"/>
  <c r="H31" i="99"/>
  <c r="H30" i="99"/>
  <c r="F32" i="99" l="1"/>
  <c r="F35" i="99"/>
  <c r="F36" i="99" l="1"/>
  <c r="G36" i="99"/>
  <c r="G30" i="99"/>
  <c r="F30" i="99"/>
  <c r="G14" i="99"/>
  <c r="H13" i="99"/>
  <c r="F12" i="99"/>
  <c r="G40" i="99" l="1"/>
  <c r="H14" i="99"/>
  <c r="G12" i="99"/>
  <c r="H12" i="99" s="1"/>
</calcChain>
</file>

<file path=xl/sharedStrings.xml><?xml version="1.0" encoding="utf-8"?>
<sst xmlns="http://schemas.openxmlformats.org/spreadsheetml/2006/main" count="87" uniqueCount="59">
  <si>
    <t>0409</t>
  </si>
  <si>
    <t>Мероприятия в сфере дорожного хозяйства</t>
  </si>
  <si>
    <t>2. Выбытия муниципального дорожного фонда</t>
  </si>
  <si>
    <t>(тыс. руб.)</t>
  </si>
  <si>
    <t>Коды бюджетной классификации расходов</t>
  </si>
  <si>
    <t>%  исполнения</t>
  </si>
  <si>
    <t xml:space="preserve"> РзПР</t>
  </si>
  <si>
    <t xml:space="preserve"> ЦСР</t>
  </si>
  <si>
    <t>наименование ЦСР</t>
  </si>
  <si>
    <t xml:space="preserve"> ВР</t>
  </si>
  <si>
    <t xml:space="preserve"> -</t>
  </si>
  <si>
    <t>(тыс.руб.)</t>
  </si>
  <si>
    <t>Наименование показателя</t>
  </si>
  <si>
    <t>Код бюджетной классификации</t>
  </si>
  <si>
    <t>Плановые назначения</t>
  </si>
  <si>
    <t>% исполнения</t>
  </si>
  <si>
    <t xml:space="preserve">Погашение бюджетных кредитов, полученных городским округом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домам, а также обслуживание долговых обязательств, связанных с использованием указанных кредитов </t>
  </si>
  <si>
    <t>909 Департамент дорожного хозяйства и транспорта</t>
  </si>
  <si>
    <t>ОТЧЕТ</t>
  </si>
  <si>
    <t xml:space="preserve">об исполнении муниципального дорожного фонда </t>
  </si>
  <si>
    <t>1. Поступления муниципального дорожного фонда</t>
  </si>
  <si>
    <t>Код  дохода</t>
  </si>
  <si>
    <t>Годовой прогноз</t>
  </si>
  <si>
    <t>% испол-нения</t>
  </si>
  <si>
    <t xml:space="preserve">Поступления, всего              </t>
  </si>
  <si>
    <t xml:space="preserve">Доходы, всего                  </t>
  </si>
  <si>
    <t xml:space="preserve">В том числе:                   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</si>
  <si>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 Федерации</t>
  </si>
  <si>
    <t>Х</t>
  </si>
  <si>
    <t xml:space="preserve"> - денежные средства, внесенные участником конкурса или открытого аукциона в электронной форме, проводимые в целях заключения муниципального контракта, финансируемого за счет бюджетных ассигнований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</si>
  <si>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>1 08 07173 01 0000 110</t>
  </si>
  <si>
    <t>01 03 01 00 04 0000 710</t>
  </si>
  <si>
    <t>к пояснительной записке</t>
  </si>
  <si>
    <t>1 03 02000 01 0000 110</t>
  </si>
  <si>
    <t xml:space="preserve"> - поступления в виде субсидий из бюджетов  бюджетной системы Российской Федерации на осуществление дорожной деятельности в отношении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</si>
  <si>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 xml:space="preserve"> - безвозмездные поступления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местного значения городского округа Тольятти</t>
  </si>
  <si>
    <t xml:space="preserve"> - уплата государственной пошлины за выдачу специального разрешения на движение по автомобильным дорогам местного значения городского округа Тольятти транспортных средств, осуществляющих перевозки опасных, тяжеловесных и (или) крупногабаритных грузов</t>
  </si>
  <si>
    <t xml:space="preserve"> - плата за услуги по присоединению объектов дорожного сервиса к автомобильным дорогам местного значения городского округа Тольятти</t>
  </si>
  <si>
    <t>1 13 01530 04 0000 130</t>
  </si>
  <si>
    <t xml:space="preserve">Всего расходов:                                                     </t>
  </si>
  <si>
    <t xml:space="preserve"> - плата за возмещение вреда, причиняемого транспортными средствами, осуществляющими перевозки тяжеловесных грузов по автомобильным дорогам местного значения городского округа Тольятти</t>
  </si>
  <si>
    <t xml:space="preserve"> - поступления от уплаты неустоек (штрафов, пеней), а также от возмещения убытков муниципального заказчика администрации городского округа Тольятти, взысканных в связи с нарушением исполнителем (подрядчиком) условий муниципального контракта или иных договоров, финансируемых за счет бюджетных ассигнований дорожного фонда, или в связи с уклонением от заключения таких контрактов или иных договоров</t>
  </si>
  <si>
    <t>Бюджетные кредиты, полученные администрацией городского округа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</si>
  <si>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>1 16 11064 01 0000 140</t>
  </si>
  <si>
    <t>2 07 04010 04 0000 150</t>
  </si>
  <si>
    <t>1 16 07010 04 0000 140           1 16 07090 04 0000 140</t>
  </si>
  <si>
    <t>1 16 10062 04 0000 140</t>
  </si>
  <si>
    <t>Мероприятия  в рамках подпрограммы «Модернизация и развитие автомобильных дорог общего пользования местного значения городского округа Тольятти на 2021-2025 годы» муниципальной программы «Развитие транспортной системы и дорожного хозяйства городского округа Тольятти на 2021-2025 гг.»</t>
  </si>
  <si>
    <t>152R15394Z</t>
  </si>
  <si>
    <t>2 02 20216 04 0000 150</t>
  </si>
  <si>
    <t>Учреждения, осуществляющие деятельность в сфере дорожного хозяйства</t>
  </si>
  <si>
    <r>
      <t xml:space="preserve">Финансовое обеспечение дорожной деятельности в рамках реализации национального проекта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Безопасные качественные дороги</t>
    </r>
    <r>
      <rPr>
        <sz val="12"/>
        <color theme="1"/>
        <rFont val="Calibri"/>
        <family val="2"/>
        <charset val="204"/>
      </rPr>
      <t>»</t>
    </r>
  </si>
  <si>
    <t>Остаток средств фонда на «01» января 2024 г.</t>
  </si>
  <si>
    <t xml:space="preserve">Утверждено Решением о бюджете городского округа Тольятти на 2024 год </t>
  </si>
  <si>
    <t>Исполнено на 01.07.2024</t>
  </si>
  <si>
    <t>Остаток средств фонда на «01» июля 2024 г.</t>
  </si>
  <si>
    <t>Приложение № 7</t>
  </si>
  <si>
    <t>отчета об исполнении бюджета за I полугодие 2024 года</t>
  </si>
  <si>
    <r>
      <t xml:space="preserve">городского округа Тольятти по состоянию на </t>
    </r>
    <r>
      <rPr>
        <u/>
        <sz val="12"/>
        <rFont val="Times New Roman"/>
        <family val="1"/>
        <charset val="204"/>
      </rPr>
      <t>" 01 "июля"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</si>
</sst>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8" formatCode="0.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</cellStyleXfs>
  <cellXfs count="86">
    <xf numFmtId="0" fontId="0" fillId="0" borderId="0" xfId="0"/>
    <xf numFmtId="0" fontId="5" fillId="0" borderId="0" xfId="0" applyFont="1"/>
    <xf numFmtId="3" fontId="0" fillId="0" borderId="0" xfId="0" applyNumberFormat="1"/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justify" vertical="top" wrapText="1"/>
    </xf>
    <xf numFmtId="0" fontId="11" fillId="0" borderId="0" xfId="0" applyFont="1"/>
    <xf numFmtId="0" fontId="9" fillId="0" borderId="0" xfId="0" applyFont="1"/>
    <xf numFmtId="3" fontId="10" fillId="0" borderId="0" xfId="0" applyNumberFormat="1" applyFont="1"/>
    <xf numFmtId="0" fontId="10" fillId="0" borderId="0" xfId="0" applyFont="1" applyAlignment="1">
      <alignment horizontal="center"/>
    </xf>
    <xf numFmtId="3" fontId="13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166" fontId="13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8" fillId="0" borderId="0" xfId="0" applyFont="1"/>
    <xf numFmtId="0" fontId="6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3" fontId="13" fillId="0" borderId="5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3" fontId="12" fillId="0" borderId="5" xfId="0" applyNumberFormat="1" applyFont="1" applyBorder="1" applyAlignment="1">
      <alignment horizontal="center" wrapText="1"/>
    </xf>
    <xf numFmtId="3" fontId="12" fillId="0" borderId="2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3" fontId="13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/>
    <xf numFmtId="0" fontId="12" fillId="0" borderId="4" xfId="0" applyFont="1" applyBorder="1" applyAlignment="1"/>
    <xf numFmtId="3" fontId="13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/>
    <xf numFmtId="0" fontId="13" fillId="0" borderId="3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166" fontId="13" fillId="0" borderId="2" xfId="0" applyNumberFormat="1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0" fillId="0" borderId="6" xfId="0" applyBorder="1" applyAlignment="1"/>
    <xf numFmtId="0" fontId="0" fillId="0" borderId="4" xfId="0" applyBorder="1" applyAlignment="1"/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7" fillId="0" borderId="3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wrapText="1"/>
    </xf>
    <xf numFmtId="49" fontId="12" fillId="0" borderId="3" xfId="0" applyNumberFormat="1" applyFont="1" applyBorder="1" applyAlignment="1">
      <alignment wrapText="1"/>
    </xf>
    <xf numFmtId="49" fontId="12" fillId="0" borderId="3" xfId="0" applyNumberFormat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/>
    <xf numFmtId="0" fontId="0" fillId="0" borderId="2" xfId="0" applyBorder="1" applyAlignment="1"/>
    <xf numFmtId="0" fontId="12" fillId="0" borderId="6" xfId="0" applyFont="1" applyBorder="1" applyAlignment="1">
      <alignment wrapText="1"/>
    </xf>
    <xf numFmtId="0" fontId="12" fillId="0" borderId="4" xfId="0" applyFont="1" applyBorder="1" applyAlignment="1">
      <alignment wrapText="1"/>
    </xf>
    <xf numFmtId="168" fontId="6" fillId="0" borderId="5" xfId="0" applyNumberFormat="1" applyFont="1" applyBorder="1" applyAlignment="1">
      <alignment horizontal="center" wrapText="1"/>
    </xf>
    <xf numFmtId="168" fontId="5" fillId="0" borderId="5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4" xr:uid="{00000000-0005-0000-0000-000002000000}"/>
    <cellStyle name="Обычный 4" xfId="5" xr:uid="{00000000-0005-0000-0000-000003000000}"/>
    <cellStyle name="Обычный 5" xfId="6" xr:uid="{00000000-0005-0000-0000-000004000000}"/>
    <cellStyle name="Тысячи [0]_Лист1" xfId="2" xr:uid="{00000000-0005-0000-0000-000006000000}"/>
    <cellStyle name="Тысячи_Лист1" xfId="3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CCFF"/>
      <color rgb="FFCCFFFF"/>
      <color rgb="FFCCFFCC"/>
      <color rgb="FFFFFF99"/>
      <color rgb="FF00FF00"/>
      <color rgb="FF66FFFF"/>
      <color rgb="FFCCCC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view="pageBreakPreview" topLeftCell="A28" zoomScaleNormal="100" zoomScaleSheetLayoutView="100" workbookViewId="0">
      <selection activeCell="A8" sqref="A8"/>
    </sheetView>
  </sheetViews>
  <sheetFormatPr defaultColWidth="9.140625" defaultRowHeight="12.75" x14ac:dyDescent="0.2"/>
  <cols>
    <col min="1" max="1" width="8.28515625" customWidth="1"/>
    <col min="2" max="2" width="13" customWidth="1"/>
    <col min="3" max="3" width="45.5703125" customWidth="1"/>
    <col min="4" max="4" width="16" customWidth="1"/>
    <col min="5" max="5" width="8.140625" customWidth="1"/>
    <col min="6" max="6" width="19.140625" customWidth="1"/>
    <col min="7" max="7" width="17.5703125" customWidth="1"/>
    <col min="8" max="8" width="13" customWidth="1"/>
    <col min="10" max="10" width="69.28515625" customWidth="1"/>
  </cols>
  <sheetData>
    <row r="1" spans="1:12" ht="15.75" x14ac:dyDescent="0.25">
      <c r="E1" s="12"/>
      <c r="F1" s="12"/>
      <c r="G1" s="12"/>
      <c r="H1" s="34" t="s">
        <v>56</v>
      </c>
    </row>
    <row r="2" spans="1:12" ht="15.75" x14ac:dyDescent="0.25">
      <c r="E2" s="12"/>
      <c r="F2" s="12"/>
      <c r="G2" s="12"/>
      <c r="H2" s="34" t="s">
        <v>32</v>
      </c>
    </row>
    <row r="3" spans="1:12" ht="15.75" x14ac:dyDescent="0.25">
      <c r="E3" s="12"/>
      <c r="F3" s="2"/>
      <c r="G3" s="12"/>
      <c r="H3" s="34" t="s">
        <v>57</v>
      </c>
    </row>
    <row r="4" spans="1:12" x14ac:dyDescent="0.2">
      <c r="E4" s="12"/>
      <c r="F4" s="12"/>
      <c r="G4" s="12"/>
      <c r="H4" s="12"/>
    </row>
    <row r="5" spans="1:12" ht="15.75" x14ac:dyDescent="0.25">
      <c r="A5" s="26" t="s">
        <v>18</v>
      </c>
      <c r="B5" s="26"/>
      <c r="C5" s="26"/>
      <c r="D5" s="26"/>
      <c r="E5" s="26"/>
      <c r="F5" s="35"/>
      <c r="G5" s="35"/>
    </row>
    <row r="6" spans="1:12" ht="15.75" x14ac:dyDescent="0.25">
      <c r="A6" s="27" t="s">
        <v>19</v>
      </c>
      <c r="B6" s="27"/>
      <c r="C6" s="27"/>
      <c r="D6" s="27"/>
      <c r="E6" s="27"/>
      <c r="F6" s="35"/>
      <c r="G6" s="35"/>
    </row>
    <row r="7" spans="1:12" ht="15.75" x14ac:dyDescent="0.25">
      <c r="A7" s="27" t="s">
        <v>58</v>
      </c>
      <c r="B7" s="27"/>
      <c r="C7" s="27"/>
      <c r="D7" s="27"/>
      <c r="E7" s="27"/>
      <c r="F7" s="35"/>
      <c r="G7" s="35"/>
    </row>
    <row r="8" spans="1:12" ht="15.75" x14ac:dyDescent="0.25">
      <c r="A8" s="13"/>
      <c r="B8" s="13"/>
      <c r="C8" s="13"/>
      <c r="D8" s="13"/>
      <c r="E8" s="13"/>
    </row>
    <row r="9" spans="1:12" ht="26.45" customHeight="1" x14ac:dyDescent="0.2">
      <c r="A9" s="28" t="s">
        <v>20</v>
      </c>
      <c r="B9" s="29"/>
      <c r="C9" s="29"/>
      <c r="D9" s="29"/>
      <c r="E9" s="29"/>
      <c r="F9" s="29"/>
      <c r="G9" s="29"/>
      <c r="H9" s="29"/>
    </row>
    <row r="10" spans="1:12" ht="15.75" x14ac:dyDescent="0.25">
      <c r="A10" s="30"/>
      <c r="B10" s="30"/>
      <c r="C10" s="30"/>
      <c r="D10" s="30"/>
      <c r="E10" s="30"/>
      <c r="F10" s="30"/>
      <c r="G10" s="30"/>
      <c r="H10" s="34" t="s">
        <v>3</v>
      </c>
      <c r="I10" s="14"/>
      <c r="J10" s="14"/>
      <c r="K10" s="14"/>
      <c r="L10" s="14"/>
    </row>
    <row r="11" spans="1:12" ht="31.7" customHeight="1" x14ac:dyDescent="0.2">
      <c r="A11" s="31" t="s">
        <v>12</v>
      </c>
      <c r="B11" s="32"/>
      <c r="C11" s="33"/>
      <c r="D11" s="31" t="s">
        <v>21</v>
      </c>
      <c r="E11" s="33"/>
      <c r="F11" s="11" t="s">
        <v>22</v>
      </c>
      <c r="G11" s="11" t="s">
        <v>54</v>
      </c>
      <c r="H11" s="15" t="s">
        <v>23</v>
      </c>
    </row>
    <row r="12" spans="1:12" ht="15.75" customHeight="1" x14ac:dyDescent="0.25">
      <c r="A12" s="54" t="s">
        <v>24</v>
      </c>
      <c r="B12" s="55"/>
      <c r="C12" s="56"/>
      <c r="D12" s="57"/>
      <c r="E12" s="58"/>
      <c r="F12" s="48">
        <f>F14+F13</f>
        <v>74616</v>
      </c>
      <c r="G12" s="48">
        <f>G14+G13</f>
        <v>40026</v>
      </c>
      <c r="H12" s="59">
        <f>G12/F12*100</f>
        <v>53.64265036989385</v>
      </c>
      <c r="I12" s="2"/>
    </row>
    <row r="13" spans="1:12" ht="15.75" customHeight="1" x14ac:dyDescent="0.25">
      <c r="A13" s="60" t="s">
        <v>52</v>
      </c>
      <c r="B13" s="61"/>
      <c r="C13" s="62"/>
      <c r="D13" s="63"/>
      <c r="E13" s="64"/>
      <c r="F13" s="48">
        <v>2264</v>
      </c>
      <c r="G13" s="48">
        <v>2264</v>
      </c>
      <c r="H13" s="59">
        <f>G13/F13*100</f>
        <v>100</v>
      </c>
      <c r="I13" s="2"/>
    </row>
    <row r="14" spans="1:12" ht="15.75" customHeight="1" x14ac:dyDescent="0.25">
      <c r="A14" s="54" t="s">
        <v>25</v>
      </c>
      <c r="B14" s="55"/>
      <c r="C14" s="56"/>
      <c r="D14" s="57"/>
      <c r="E14" s="58"/>
      <c r="F14" s="48">
        <v>72352</v>
      </c>
      <c r="G14" s="48">
        <f>G16+G17+G18+G21+G22+G24</f>
        <v>37762</v>
      </c>
      <c r="H14" s="59">
        <f>G14/F14*100</f>
        <v>52.192061034940295</v>
      </c>
    </row>
    <row r="15" spans="1:12" ht="15.75" customHeight="1" x14ac:dyDescent="0.25">
      <c r="A15" s="65" t="s">
        <v>26</v>
      </c>
      <c r="B15" s="66"/>
      <c r="C15" s="67"/>
      <c r="D15" s="68"/>
      <c r="E15" s="69"/>
      <c r="F15" s="44"/>
      <c r="G15" s="44"/>
      <c r="H15" s="70"/>
      <c r="I15" s="2"/>
    </row>
    <row r="16" spans="1:12" ht="69" customHeight="1" x14ac:dyDescent="0.25">
      <c r="A16" s="71" t="s">
        <v>27</v>
      </c>
      <c r="B16" s="61"/>
      <c r="C16" s="62"/>
      <c r="D16" s="72" t="s">
        <v>33</v>
      </c>
      <c r="E16" s="73"/>
      <c r="F16" s="44" t="s">
        <v>28</v>
      </c>
      <c r="G16" s="44">
        <v>31806</v>
      </c>
      <c r="H16" s="44" t="s">
        <v>28</v>
      </c>
    </row>
    <row r="17" spans="1:10" ht="63" customHeight="1" x14ac:dyDescent="0.25">
      <c r="A17" s="74" t="s">
        <v>40</v>
      </c>
      <c r="B17" s="75"/>
      <c r="C17" s="75"/>
      <c r="D17" s="72" t="s">
        <v>43</v>
      </c>
      <c r="E17" s="73"/>
      <c r="F17" s="44" t="s">
        <v>28</v>
      </c>
      <c r="G17" s="44">
        <v>34</v>
      </c>
      <c r="H17" s="44" t="s">
        <v>28</v>
      </c>
    </row>
    <row r="18" spans="1:10" ht="78.75" customHeight="1" x14ac:dyDescent="0.25">
      <c r="A18" s="74" t="s">
        <v>36</v>
      </c>
      <c r="B18" s="76"/>
      <c r="C18" s="76"/>
      <c r="D18" s="72" t="s">
        <v>30</v>
      </c>
      <c r="E18" s="73"/>
      <c r="F18" s="44" t="s">
        <v>28</v>
      </c>
      <c r="G18" s="44">
        <v>0</v>
      </c>
      <c r="H18" s="44" t="s">
        <v>28</v>
      </c>
    </row>
    <row r="19" spans="1:10" ht="48.2" customHeight="1" x14ac:dyDescent="0.25">
      <c r="A19" s="60" t="s">
        <v>37</v>
      </c>
      <c r="B19" s="77"/>
      <c r="C19" s="78"/>
      <c r="D19" s="72" t="s">
        <v>38</v>
      </c>
      <c r="E19" s="73"/>
      <c r="F19" s="44" t="s">
        <v>28</v>
      </c>
      <c r="G19" s="44">
        <v>0</v>
      </c>
      <c r="H19" s="44" t="s">
        <v>28</v>
      </c>
    </row>
    <row r="20" spans="1:10" ht="67.7" customHeight="1" x14ac:dyDescent="0.25">
      <c r="A20" s="60" t="s">
        <v>35</v>
      </c>
      <c r="B20" s="77"/>
      <c r="C20" s="78"/>
      <c r="D20" s="72" t="s">
        <v>44</v>
      </c>
      <c r="E20" s="73"/>
      <c r="F20" s="44" t="s">
        <v>28</v>
      </c>
      <c r="G20" s="44">
        <v>0</v>
      </c>
      <c r="H20" s="44" t="s">
        <v>28</v>
      </c>
      <c r="J20" s="6"/>
    </row>
    <row r="21" spans="1:10" ht="113.25" customHeight="1" x14ac:dyDescent="0.25">
      <c r="A21" s="74" t="s">
        <v>41</v>
      </c>
      <c r="B21" s="76"/>
      <c r="C21" s="76"/>
      <c r="D21" s="72" t="s">
        <v>45</v>
      </c>
      <c r="E21" s="73"/>
      <c r="F21" s="44" t="s">
        <v>28</v>
      </c>
      <c r="G21" s="44">
        <v>5922</v>
      </c>
      <c r="H21" s="44" t="s">
        <v>28</v>
      </c>
    </row>
    <row r="22" spans="1:10" ht="110.25" customHeight="1" x14ac:dyDescent="0.25">
      <c r="A22" s="60" t="s">
        <v>29</v>
      </c>
      <c r="B22" s="77"/>
      <c r="C22" s="78"/>
      <c r="D22" s="72" t="s">
        <v>46</v>
      </c>
      <c r="E22" s="73"/>
      <c r="F22" s="44" t="s">
        <v>28</v>
      </c>
      <c r="G22" s="44">
        <v>0</v>
      </c>
      <c r="H22" s="44" t="s">
        <v>28</v>
      </c>
    </row>
    <row r="23" spans="1:10" ht="96.75" customHeight="1" x14ac:dyDescent="0.25">
      <c r="A23" s="60" t="s">
        <v>34</v>
      </c>
      <c r="B23" s="77"/>
      <c r="C23" s="78"/>
      <c r="D23" s="72" t="s">
        <v>49</v>
      </c>
      <c r="E23" s="73"/>
      <c r="F23" s="44" t="s">
        <v>28</v>
      </c>
      <c r="G23" s="44">
        <v>0</v>
      </c>
      <c r="H23" s="44" t="s">
        <v>28</v>
      </c>
    </row>
    <row r="24" spans="1:10" ht="98.45" customHeight="1" x14ac:dyDescent="0.25">
      <c r="A24" s="60" t="s">
        <v>42</v>
      </c>
      <c r="B24" s="61"/>
      <c r="C24" s="62"/>
      <c r="D24" s="72" t="s">
        <v>31</v>
      </c>
      <c r="E24" s="73"/>
      <c r="F24" s="44" t="s">
        <v>28</v>
      </c>
      <c r="G24" s="44">
        <v>0</v>
      </c>
      <c r="H24" s="44" t="s">
        <v>28</v>
      </c>
    </row>
    <row r="26" spans="1:10" ht="18" customHeight="1" x14ac:dyDescent="0.25">
      <c r="A26" s="19" t="s">
        <v>2</v>
      </c>
      <c r="B26" s="19"/>
      <c r="C26" s="19"/>
      <c r="D26" s="19"/>
      <c r="E26" s="19"/>
      <c r="F26" s="19"/>
      <c r="G26" s="19"/>
      <c r="H26" s="19"/>
    </row>
    <row r="27" spans="1:10" ht="15.75" customHeight="1" x14ac:dyDescent="0.25">
      <c r="A27" s="20" t="s">
        <v>3</v>
      </c>
      <c r="B27" s="20"/>
      <c r="C27" s="20"/>
      <c r="D27" s="20"/>
      <c r="E27" s="20"/>
      <c r="F27" s="20"/>
      <c r="G27" s="20"/>
      <c r="H27" s="20"/>
    </row>
    <row r="28" spans="1:10" ht="35.450000000000003" customHeight="1" x14ac:dyDescent="0.2">
      <c r="A28" s="21" t="s">
        <v>4</v>
      </c>
      <c r="B28" s="22"/>
      <c r="C28" s="22"/>
      <c r="D28" s="22"/>
      <c r="E28" s="23"/>
      <c r="F28" s="24" t="s">
        <v>53</v>
      </c>
      <c r="G28" s="24" t="s">
        <v>54</v>
      </c>
      <c r="H28" s="24" t="s">
        <v>5</v>
      </c>
    </row>
    <row r="29" spans="1:10" ht="60.75" customHeight="1" x14ac:dyDescent="0.2">
      <c r="A29" s="4" t="s">
        <v>6</v>
      </c>
      <c r="B29" s="4" t="s">
        <v>7</v>
      </c>
      <c r="C29" s="21" t="s">
        <v>8</v>
      </c>
      <c r="D29" s="23"/>
      <c r="E29" s="4" t="s">
        <v>9</v>
      </c>
      <c r="F29" s="25"/>
      <c r="G29" s="25"/>
      <c r="H29" s="25"/>
    </row>
    <row r="30" spans="1:10" ht="21.75" customHeight="1" x14ac:dyDescent="0.25">
      <c r="A30" s="36" t="s">
        <v>17</v>
      </c>
      <c r="B30" s="37"/>
      <c r="C30" s="37"/>
      <c r="D30" s="37"/>
      <c r="E30" s="38"/>
      <c r="F30" s="39">
        <f>SUM(F31:F35)</f>
        <v>74616</v>
      </c>
      <c r="G30" s="39">
        <f>SUM(G31:G35)</f>
        <v>40026</v>
      </c>
      <c r="H30" s="79">
        <f>G30/F30*100</f>
        <v>53.64265036989385</v>
      </c>
    </row>
    <row r="31" spans="1:10" ht="21.75" customHeight="1" x14ac:dyDescent="0.25">
      <c r="A31" s="40" t="s">
        <v>0</v>
      </c>
      <c r="B31" s="41">
        <v>1510004180</v>
      </c>
      <c r="C31" s="42" t="s">
        <v>1</v>
      </c>
      <c r="D31" s="38"/>
      <c r="E31" s="16">
        <v>240</v>
      </c>
      <c r="F31" s="43">
        <v>28809</v>
      </c>
      <c r="G31" s="43">
        <v>28809</v>
      </c>
      <c r="H31" s="80">
        <f>G31/F31*100</f>
        <v>100</v>
      </c>
    </row>
    <row r="32" spans="1:10" ht="96" customHeight="1" x14ac:dyDescent="0.25">
      <c r="A32" s="40" t="s">
        <v>0</v>
      </c>
      <c r="B32" s="41">
        <v>1520004180</v>
      </c>
      <c r="C32" s="42" t="s">
        <v>47</v>
      </c>
      <c r="D32" s="38"/>
      <c r="E32" s="41">
        <v>240</v>
      </c>
      <c r="F32" s="43">
        <f>5108+1539</f>
        <v>6647</v>
      </c>
      <c r="G32" s="44">
        <v>0</v>
      </c>
      <c r="H32" s="80">
        <f>G32/F32*100</f>
        <v>0</v>
      </c>
    </row>
    <row r="33" spans="1:8" ht="54.75" customHeight="1" x14ac:dyDescent="0.25">
      <c r="A33" s="40" t="s">
        <v>0</v>
      </c>
      <c r="B33" s="41" t="s">
        <v>48</v>
      </c>
      <c r="C33" s="42" t="s">
        <v>51</v>
      </c>
      <c r="D33" s="38"/>
      <c r="E33" s="41">
        <v>240</v>
      </c>
      <c r="F33" s="43">
        <v>21650</v>
      </c>
      <c r="G33" s="44">
        <v>6767</v>
      </c>
      <c r="H33" s="80">
        <f>G33/F33*100</f>
        <v>31.25635103926097</v>
      </c>
    </row>
    <row r="34" spans="1:8" ht="36" customHeight="1" x14ac:dyDescent="0.25">
      <c r="A34" s="40" t="s">
        <v>0</v>
      </c>
      <c r="B34" s="41">
        <v>1540012180</v>
      </c>
      <c r="C34" s="42" t="s">
        <v>50</v>
      </c>
      <c r="D34" s="38"/>
      <c r="E34" s="41">
        <v>240</v>
      </c>
      <c r="F34" s="43">
        <v>11247</v>
      </c>
      <c r="G34" s="44">
        <v>4450</v>
      </c>
      <c r="H34" s="80">
        <f>G34/F34*100</f>
        <v>39.566106517293498</v>
      </c>
    </row>
    <row r="35" spans="1:8" ht="26.45" customHeight="1" x14ac:dyDescent="0.25">
      <c r="A35" s="40" t="s">
        <v>0</v>
      </c>
      <c r="B35" s="41">
        <v>1540004180</v>
      </c>
      <c r="C35" s="42" t="s">
        <v>1</v>
      </c>
      <c r="D35" s="38"/>
      <c r="E35" s="41">
        <v>240</v>
      </c>
      <c r="F35" s="44">
        <f>5446+817</f>
        <v>6263</v>
      </c>
      <c r="G35" s="44">
        <v>0</v>
      </c>
      <c r="H35" s="80">
        <f>G35/F35*100</f>
        <v>0</v>
      </c>
    </row>
    <row r="36" spans="1:8" ht="18" customHeight="1" x14ac:dyDescent="0.25">
      <c r="A36" s="36" t="s">
        <v>39</v>
      </c>
      <c r="B36" s="45"/>
      <c r="C36" s="45"/>
      <c r="D36" s="46"/>
      <c r="E36" s="47"/>
      <c r="F36" s="48">
        <f>SUM(F31:F35)</f>
        <v>74616</v>
      </c>
      <c r="G36" s="48">
        <f>SUM(G31:G35)</f>
        <v>40026</v>
      </c>
      <c r="H36" s="79">
        <f>G36/F36*100</f>
        <v>53.64265036989385</v>
      </c>
    </row>
    <row r="37" spans="1:8" ht="15" x14ac:dyDescent="0.25">
      <c r="A37" s="7"/>
      <c r="B37" s="7"/>
      <c r="C37" s="7"/>
      <c r="D37" s="7"/>
      <c r="E37" s="7"/>
      <c r="F37" s="7"/>
      <c r="G37" s="7"/>
      <c r="H37" s="5" t="s">
        <v>11</v>
      </c>
    </row>
    <row r="38" spans="1:8" ht="47.25" x14ac:dyDescent="0.25">
      <c r="A38" s="81" t="s">
        <v>12</v>
      </c>
      <c r="B38" s="82"/>
      <c r="C38" s="83"/>
      <c r="D38" s="84" t="s">
        <v>13</v>
      </c>
      <c r="E38" s="85"/>
      <c r="F38" s="4" t="s">
        <v>14</v>
      </c>
      <c r="G38" s="4" t="s">
        <v>54</v>
      </c>
      <c r="H38" s="4" t="s">
        <v>15</v>
      </c>
    </row>
    <row r="39" spans="1:8" ht="129.19999999999999" customHeight="1" x14ac:dyDescent="0.25">
      <c r="A39" s="42" t="s">
        <v>16</v>
      </c>
      <c r="B39" s="37"/>
      <c r="C39" s="38"/>
      <c r="D39" s="18"/>
      <c r="E39" s="18"/>
      <c r="F39" s="17" t="s">
        <v>10</v>
      </c>
      <c r="G39" s="17" t="s">
        <v>10</v>
      </c>
      <c r="H39" s="17" t="s">
        <v>10</v>
      </c>
    </row>
    <row r="40" spans="1:8" ht="24" customHeight="1" x14ac:dyDescent="0.25">
      <c r="A40" s="49" t="s">
        <v>55</v>
      </c>
      <c r="B40" s="49"/>
      <c r="C40" s="49"/>
      <c r="D40" s="50"/>
      <c r="E40" s="51"/>
      <c r="F40" s="52"/>
      <c r="G40" s="52">
        <f>F13+G14-G36</f>
        <v>0</v>
      </c>
      <c r="H40" s="53"/>
    </row>
    <row r="42" spans="1:8" ht="15.75" x14ac:dyDescent="0.25">
      <c r="A42" s="1"/>
      <c r="B42" s="1"/>
      <c r="C42" s="1"/>
      <c r="D42" s="8"/>
      <c r="E42" s="3"/>
      <c r="F42" s="9"/>
      <c r="G42" s="10"/>
    </row>
    <row r="43" spans="1:8" ht="15.75" x14ac:dyDescent="0.25">
      <c r="A43" s="1"/>
      <c r="B43" s="1"/>
      <c r="C43" s="1"/>
      <c r="D43" s="1"/>
      <c r="F43" s="2"/>
    </row>
    <row r="44" spans="1:8" ht="15.75" x14ac:dyDescent="0.25">
      <c r="A44" s="1"/>
      <c r="B44" s="1"/>
      <c r="C44" s="1"/>
      <c r="D44" s="1"/>
    </row>
  </sheetData>
  <mergeCells count="52">
    <mergeCell ref="A15:C15"/>
    <mergeCell ref="D15:E15"/>
    <mergeCell ref="A5:G5"/>
    <mergeCell ref="A6:G6"/>
    <mergeCell ref="A7:G7"/>
    <mergeCell ref="A9:H9"/>
    <mergeCell ref="A10:G10"/>
    <mergeCell ref="A11:C11"/>
    <mergeCell ref="D11:E11"/>
    <mergeCell ref="A12:C12"/>
    <mergeCell ref="D12:E12"/>
    <mergeCell ref="A13:C13"/>
    <mergeCell ref="A14:C14"/>
    <mergeCell ref="D14:E14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6:H26"/>
    <mergeCell ref="A27:H27"/>
    <mergeCell ref="A28:E28"/>
    <mergeCell ref="F28:F29"/>
    <mergeCell ref="G28:G29"/>
    <mergeCell ref="H28:H29"/>
    <mergeCell ref="C29:D29"/>
    <mergeCell ref="A30:E30"/>
    <mergeCell ref="C31:D31"/>
    <mergeCell ref="C32:D32"/>
    <mergeCell ref="A40:C40"/>
    <mergeCell ref="D40:E40"/>
    <mergeCell ref="C33:D33"/>
    <mergeCell ref="C35:D35"/>
    <mergeCell ref="A36:D36"/>
    <mergeCell ref="A38:C38"/>
    <mergeCell ref="D38:E38"/>
    <mergeCell ref="A39:C39"/>
    <mergeCell ref="D39:E39"/>
    <mergeCell ref="C34:D34"/>
  </mergeCells>
  <pageMargins left="0.39370078740157483" right="0.27559055118110237" top="0.51181102362204722" bottom="0.27559055118110237" header="0.23622047244094491" footer="0.15748031496062992"/>
  <pageSetup paperSize="9" scale="70" orientation="portrait" r:id="rId1"/>
  <headerFooter differentFirst="1">
    <oddHeader>&amp;C&amp;P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Тананыкина Анна Викторовна</cp:lastModifiedBy>
  <cp:lastPrinted>2024-07-22T05:37:48Z</cp:lastPrinted>
  <dcterms:created xsi:type="dcterms:W3CDTF">1999-06-18T11:49:53Z</dcterms:created>
  <dcterms:modified xsi:type="dcterms:W3CDTF">2024-07-22T05:38:42Z</dcterms:modified>
</cp:coreProperties>
</file>